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Education\1EOCs\Aleshia\Spring 2023 study notes\LFMU\extra materials\"/>
    </mc:Choice>
  </mc:AlternateContent>
  <xr:revisionPtr revIDLastSave="0" documentId="8_{483380CC-3151-42F0-801A-1C22F9A930F0}" xr6:coauthVersionLast="47" xr6:coauthVersionMax="47" xr10:uidLastSave="{00000000-0000-0000-0000-000000000000}"/>
  <bookViews>
    <workbookView xWindow="3615" yWindow="1530" windowWidth="21600" windowHeight="13815" xr2:uid="{214E2B49-A2E3-4C24-92C5-89FE8FFDF6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1" l="1"/>
  <c r="C49" i="1"/>
  <c r="B49" i="1"/>
  <c r="G27" i="1"/>
  <c r="C27" i="1"/>
  <c r="F27" i="1" s="1"/>
  <c r="C28" i="1"/>
  <c r="F28" i="1" s="1"/>
  <c r="C29" i="1"/>
  <c r="F29" i="1" s="1"/>
  <c r="C30" i="1"/>
  <c r="F30" i="1" s="1"/>
  <c r="C31" i="1"/>
  <c r="F31" i="1" s="1"/>
  <c r="C32" i="1"/>
  <c r="F32" i="1" s="1"/>
  <c r="C26" i="1"/>
  <c r="F26" i="1" s="1"/>
  <c r="I4" i="1"/>
  <c r="C52" i="1" l="1"/>
  <c r="F33" i="1"/>
  <c r="C33" i="1" s="1"/>
  <c r="F46" i="1" l="1"/>
  <c r="E45" i="1"/>
  <c r="F47" i="1"/>
  <c r="E46" i="1"/>
  <c r="F39" i="1"/>
  <c r="E47" i="1"/>
  <c r="F40" i="1"/>
  <c r="F41" i="1"/>
  <c r="E40" i="1"/>
  <c r="E48" i="1"/>
  <c r="F42" i="1"/>
  <c r="E41" i="1"/>
  <c r="E39" i="1"/>
  <c r="F45" i="1"/>
  <c r="E44" i="1"/>
  <c r="F43" i="1"/>
  <c r="E42" i="1"/>
  <c r="F44" i="1"/>
  <c r="E43" i="1"/>
  <c r="B14" i="1"/>
  <c r="D14" i="1"/>
  <c r="C14" i="1"/>
  <c r="C17" i="1" l="1"/>
  <c r="F6" i="1" s="1"/>
  <c r="F9" i="1"/>
  <c r="F10" i="1"/>
  <c r="E7" i="1"/>
  <c r="D25" i="1" s="1"/>
  <c r="G25" i="1" s="1"/>
  <c r="F11" i="1"/>
  <c r="F12" i="1"/>
  <c r="F8" i="1"/>
  <c r="F4" i="1"/>
  <c r="F7" i="1"/>
  <c r="E5" i="1" l="1"/>
  <c r="G5" i="1" s="1"/>
  <c r="E12" i="1"/>
  <c r="D31" i="1" s="1"/>
  <c r="G31" i="1" s="1"/>
  <c r="E4" i="1"/>
  <c r="G4" i="1" s="1"/>
  <c r="E11" i="1"/>
  <c r="D30" i="1" s="1"/>
  <c r="G30" i="1" s="1"/>
  <c r="E8" i="1"/>
  <c r="D26" i="1" s="1"/>
  <c r="G26" i="1" s="1"/>
  <c r="E10" i="1"/>
  <c r="D29" i="1" s="1"/>
  <c r="G29" i="1" s="1"/>
  <c r="G33" i="1" s="1"/>
  <c r="E6" i="1"/>
  <c r="G6" i="1" s="1"/>
  <c r="E13" i="1"/>
  <c r="D32" i="1" s="1"/>
  <c r="G32" i="1" s="1"/>
  <c r="F5" i="1"/>
  <c r="E9" i="1"/>
  <c r="D28" i="1" s="1"/>
  <c r="G28" i="1" s="1"/>
  <c r="G42" i="1"/>
  <c r="G41" i="1"/>
  <c r="G43" i="1"/>
  <c r="G40" i="1"/>
  <c r="G39" i="1"/>
  <c r="G8" i="1"/>
  <c r="G7" i="1"/>
  <c r="G14" i="1"/>
  <c r="C18" i="1" s="1"/>
  <c r="H4" i="1" s="1"/>
  <c r="J4" i="1" s="1"/>
  <c r="G49" i="1" l="1"/>
  <c r="C53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D33" i="1"/>
  <c r="I5" i="1"/>
  <c r="H5" i="1"/>
  <c r="K4" i="1"/>
  <c r="B34" i="1" l="1"/>
  <c r="J5" i="1"/>
  <c r="I6" i="1"/>
  <c r="H6" i="1"/>
  <c r="K5" i="1"/>
  <c r="J6" i="1" l="1"/>
  <c r="K6" i="1" s="1"/>
  <c r="I7" i="1"/>
  <c r="H7" i="1"/>
  <c r="I8" i="1" l="1"/>
  <c r="J7" i="1"/>
  <c r="K7" i="1" s="1"/>
  <c r="H8" i="1"/>
  <c r="J8" i="1" l="1"/>
  <c r="K8" i="1" s="1"/>
  <c r="I9" i="1"/>
  <c r="H9" i="1"/>
  <c r="I10" i="1" l="1"/>
  <c r="J9" i="1"/>
  <c r="K9" i="1" s="1"/>
  <c r="H10" i="1"/>
  <c r="I11" i="1" l="1"/>
  <c r="J10" i="1"/>
  <c r="K10" i="1" s="1"/>
  <c r="H11" i="1"/>
  <c r="J11" i="1" l="1"/>
  <c r="K11" i="1" s="1"/>
  <c r="I12" i="1"/>
  <c r="H12" i="1"/>
  <c r="J12" i="1" l="1"/>
  <c r="K12" i="1" s="1"/>
  <c r="I13" i="1"/>
  <c r="H13" i="1"/>
  <c r="J13" i="1" s="1"/>
  <c r="K13" i="1" s="1"/>
</calcChain>
</file>

<file path=xl/sharedStrings.xml><?xml version="1.0" encoding="utf-8"?>
<sst xmlns="http://schemas.openxmlformats.org/spreadsheetml/2006/main" count="42" uniqueCount="27">
  <si>
    <t>Claims</t>
  </si>
  <si>
    <t>Insurance in force (BOY)</t>
  </si>
  <si>
    <t>Discount rate</t>
  </si>
  <si>
    <t>Assume lapse and death at end of year</t>
  </si>
  <si>
    <t>Net premium ratio</t>
  </si>
  <si>
    <t>Lifetime PV</t>
  </si>
  <si>
    <t>Net premiums</t>
  </si>
  <si>
    <t>Reserves (EOY)</t>
  </si>
  <si>
    <t>Gross premium</t>
  </si>
  <si>
    <t>Deferred profit liability</t>
  </si>
  <si>
    <t>Profit</t>
  </si>
  <si>
    <t>Investment Income</t>
  </si>
  <si>
    <t>Profit / Ins. In force</t>
  </si>
  <si>
    <t>Gross prem. in excess of net prem. deferred</t>
  </si>
  <si>
    <t>Deferred profit ratio</t>
  </si>
  <si>
    <t xml:space="preserve"> PV (excess of gross premiums over net premiums) / PV (insurance in force)</t>
  </si>
  <si>
    <t>Year</t>
  </si>
  <si>
    <t xml:space="preserve"> PV (claims) / PV (gross premiums)</t>
  </si>
  <si>
    <t>Duration</t>
  </si>
  <si>
    <t>Spot rate</t>
  </si>
  <si>
    <t>Remaining Lifetime PV</t>
  </si>
  <si>
    <t>Claims PV</t>
  </si>
  <si>
    <t>Net Premiums PV</t>
  </si>
  <si>
    <t>Reserve at the end of year 3</t>
  </si>
  <si>
    <t>Table 5-7 Limited-payment life insurance example</t>
  </si>
  <si>
    <t>Table 5-8 Reserve at the end of year 3</t>
  </si>
  <si>
    <t>Table 5-9 Revised assumptions in year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</si>
</sst>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Border="1" applyAlignment="1">
      <alignment horizontal="center" wrapText="1"/>
    </xf>
    <xf numFmtId="164" fontId="0" fillId="0" borderId="1" xfId="1" applyNumberFormat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164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9" fontId="0" fillId="0" borderId="0" xfId="2" applyFont="1" applyBorder="1"/>
    <xf numFmtId="0" fontId="0" fillId="0" borderId="6" xfId="0" applyBorder="1"/>
    <xf numFmtId="165" fontId="0" fillId="0" borderId="0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0" applyNumberForma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0" fontId="2" fillId="0" borderId="1" xfId="2" applyNumberFormat="1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0" xfId="0" applyFont="1" applyBorder="1" applyAlignment="1">
      <alignment wrapText="1"/>
    </xf>
    <xf numFmtId="164" fontId="2" fillId="0" borderId="11" xfId="0" applyNumberFormat="1" applyFont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B8AA7-8670-4C1B-A526-36766AEAE315}">
  <dimension ref="A1:N55"/>
  <sheetViews>
    <sheetView tabSelected="1" topLeftCell="A32" workbookViewId="0">
      <selection activeCell="A37" sqref="A37"/>
    </sheetView>
  </sheetViews>
  <sheetFormatPr defaultRowHeight="15" x14ac:dyDescent="0.25"/>
  <cols>
    <col min="1" max="1" width="12.28515625" customWidth="1"/>
    <col min="2" max="3" width="11.7109375" customWidth="1"/>
    <col min="4" max="4" width="10.42578125" customWidth="1"/>
    <col min="5" max="5" width="9.85546875" customWidth="1"/>
    <col min="6" max="6" width="10.5703125" bestFit="1" customWidth="1"/>
    <col min="7" max="7" width="10.5703125" customWidth="1"/>
    <col min="8" max="8" width="10.28515625" customWidth="1"/>
    <col min="9" max="9" width="11.28515625" customWidth="1"/>
  </cols>
  <sheetData>
    <row r="1" spans="1:14" x14ac:dyDescent="0.25">
      <c r="A1" t="s">
        <v>24</v>
      </c>
    </row>
    <row r="3" spans="1:14" ht="75" x14ac:dyDescent="0.25">
      <c r="A3" s="4" t="s">
        <v>16</v>
      </c>
      <c r="B3" s="5" t="s">
        <v>1</v>
      </c>
      <c r="C3" s="5" t="s">
        <v>8</v>
      </c>
      <c r="D3" s="4" t="s">
        <v>0</v>
      </c>
      <c r="E3" s="5" t="s">
        <v>6</v>
      </c>
      <c r="F3" s="5" t="s">
        <v>7</v>
      </c>
      <c r="G3" s="5" t="s">
        <v>13</v>
      </c>
      <c r="H3" s="5" t="s">
        <v>9</v>
      </c>
      <c r="I3" s="5" t="s">
        <v>11</v>
      </c>
      <c r="J3" s="4" t="s">
        <v>10</v>
      </c>
      <c r="K3" s="5" t="s">
        <v>12</v>
      </c>
      <c r="L3" s="3"/>
      <c r="M3" s="3"/>
      <c r="N3" s="3"/>
    </row>
    <row r="4" spans="1:14" x14ac:dyDescent="0.25">
      <c r="A4" s="6">
        <v>1</v>
      </c>
      <c r="B4" s="7">
        <v>100000</v>
      </c>
      <c r="C4" s="7">
        <v>4000</v>
      </c>
      <c r="D4" s="7">
        <v>1000</v>
      </c>
      <c r="E4" s="8">
        <f>$C$17*C4</f>
        <v>2131.4899780492842</v>
      </c>
      <c r="F4" s="7">
        <f>NPV($C$16,D5:$D$13)-NPV($C$16,C5:$C$13)*(1+$C$16)*$C$17</f>
        <v>1238.0644769517494</v>
      </c>
      <c r="G4" s="8">
        <f>C4-E4</f>
        <v>1868.5100219507158</v>
      </c>
      <c r="H4" s="8">
        <f>(G4)*(1+$C$16)-$C$18*B4</f>
        <v>466.36039834295866</v>
      </c>
      <c r="I4" s="8">
        <f>C4*$C$16</f>
        <v>200</v>
      </c>
      <c r="J4" s="8">
        <f>C4-D4-(F4)-(H4)+I4</f>
        <v>1495.575124705292</v>
      </c>
      <c r="K4" s="9">
        <f>J4/B4</f>
        <v>1.495575124705292E-2</v>
      </c>
    </row>
    <row r="5" spans="1:14" x14ac:dyDescent="0.25">
      <c r="A5" s="6">
        <v>2</v>
      </c>
      <c r="B5" s="7">
        <v>96000</v>
      </c>
      <c r="C5" s="7">
        <v>3800</v>
      </c>
      <c r="D5" s="7">
        <v>1000</v>
      </c>
      <c r="E5" s="8">
        <f t="shared" ref="E5:E13" si="0">$C$17*C5</f>
        <v>2024.9154791468202</v>
      </c>
      <c r="F5" s="7">
        <f>NPV($C$16,D6:$D$13)-NPV($C$16,C6:$C$13)*(1+$C$16)*$C$17</f>
        <v>2426.1289539035006</v>
      </c>
      <c r="G5" s="8">
        <f t="shared" ref="G5:G8" si="1">C5-E5</f>
        <v>1775.0845208531798</v>
      </c>
      <c r="H5" s="8">
        <f>(H4+G5)*(1+$C$16)-$C$18*B5</f>
        <v>917.76504543886381</v>
      </c>
      <c r="I5" s="8">
        <f>$C$16*(C5+F4+H4)</f>
        <v>275.22124376473539</v>
      </c>
      <c r="J5" s="8">
        <f>C5-D5-(F5-F4)-(H5-H4)+I5</f>
        <v>1435.752119717079</v>
      </c>
      <c r="K5" s="9">
        <f t="shared" ref="K5:K13" si="2">J5/B5</f>
        <v>1.4955751247052907E-2</v>
      </c>
    </row>
    <row r="6" spans="1:14" x14ac:dyDescent="0.25">
      <c r="A6" s="6">
        <v>3</v>
      </c>
      <c r="B6" s="7">
        <v>85000</v>
      </c>
      <c r="C6" s="7">
        <v>3400</v>
      </c>
      <c r="D6" s="7">
        <v>1200</v>
      </c>
      <c r="E6" s="8">
        <f t="shared" si="0"/>
        <v>1811.7664813418917</v>
      </c>
      <c r="F6" s="7">
        <f>NPV($C$16,D7:$D$13)-NPV($C$16,C7:$C$13)*(1+$C$16)*$C$17</f>
        <v>3249.7902070076611</v>
      </c>
      <c r="G6" s="8">
        <f t="shared" si="1"/>
        <v>1588.2335186581083</v>
      </c>
      <c r="H6" s="8">
        <f t="shared" ref="H6:H13" si="3">(H5+G6)*(1+$C$16)-$C$18*B6</f>
        <v>1360.0596363023215</v>
      </c>
      <c r="I6" s="8">
        <f t="shared" ref="I6:I13" si="4">$C$16*(C6+F5+H5)</f>
        <v>337.19469996711825</v>
      </c>
      <c r="J6" s="8">
        <f t="shared" ref="J6:J13" si="5">C6-D6-(F6-F5)-(H6-H5)+I6</f>
        <v>1271.2388559995002</v>
      </c>
      <c r="K6" s="9">
        <f t="shared" si="2"/>
        <v>1.4955751247052944E-2</v>
      </c>
    </row>
    <row r="7" spans="1:14" x14ac:dyDescent="0.25">
      <c r="A7" s="6">
        <v>4</v>
      </c>
      <c r="B7" s="7">
        <v>75000</v>
      </c>
      <c r="C7" s="7">
        <v>3100</v>
      </c>
      <c r="D7" s="7">
        <v>1500</v>
      </c>
      <c r="E7" s="8">
        <f t="shared" si="0"/>
        <v>1651.9047329881955</v>
      </c>
      <c r="F7" s="7">
        <f>NPV($C$16,D8:$D$13)-NPV($C$16,C8:$C$13)*(1+$C$16)*$C$17</f>
        <v>3646.7796869956496</v>
      </c>
      <c r="G7" s="8">
        <f t="shared" si="1"/>
        <v>1448.0952670118045</v>
      </c>
      <c r="H7" s="8">
        <f t="shared" si="3"/>
        <v>1826.8813049508624</v>
      </c>
      <c r="I7" s="8">
        <f t="shared" si="4"/>
        <v>385.49249216549919</v>
      </c>
      <c r="J7" s="8">
        <f t="shared" si="5"/>
        <v>1121.6813435289698</v>
      </c>
      <c r="K7" s="9">
        <f t="shared" si="2"/>
        <v>1.4955751247052932E-2</v>
      </c>
    </row>
    <row r="8" spans="1:14" x14ac:dyDescent="0.25">
      <c r="A8" s="6">
        <v>5</v>
      </c>
      <c r="B8" s="7">
        <v>60000</v>
      </c>
      <c r="C8" s="7">
        <v>2500</v>
      </c>
      <c r="D8" s="7">
        <v>1250</v>
      </c>
      <c r="E8" s="8">
        <f t="shared" si="0"/>
        <v>1332.1812362808028</v>
      </c>
      <c r="F8" s="7">
        <f>NPV($C$16,D9:$D$13)-NPV($C$16,C9:$C$13)*(1+$C$16)*$C$17</f>
        <v>3977.9089694402751</v>
      </c>
      <c r="G8" s="8">
        <f t="shared" si="1"/>
        <v>1167.8187637191972</v>
      </c>
      <c r="H8" s="8">
        <f t="shared" si="3"/>
        <v>2247.0899972803868</v>
      </c>
      <c r="I8" s="8">
        <f t="shared" si="4"/>
        <v>398.68304959732563</v>
      </c>
      <c r="J8" s="8">
        <f t="shared" si="5"/>
        <v>897.34507482317576</v>
      </c>
      <c r="K8" s="9">
        <f t="shared" si="2"/>
        <v>1.495575124705293E-2</v>
      </c>
    </row>
    <row r="9" spans="1:14" x14ac:dyDescent="0.25">
      <c r="A9" s="6">
        <v>6</v>
      </c>
      <c r="B9" s="7">
        <v>50000</v>
      </c>
      <c r="C9" s="7"/>
      <c r="D9" s="7">
        <v>1100</v>
      </c>
      <c r="E9" s="8">
        <f t="shared" si="0"/>
        <v>0</v>
      </c>
      <c r="F9" s="7">
        <f>NPV($C$16,D10:$D$13)-NPV($C$16,C10:$C$13)*(1+$C$16)*$C$17</f>
        <v>3076.8044179122894</v>
      </c>
      <c r="G9" s="6"/>
      <c r="H9" s="8">
        <f t="shared" si="3"/>
        <v>1611.6569347917598</v>
      </c>
      <c r="I9" s="8">
        <f t="shared" si="4"/>
        <v>311.24994833603313</v>
      </c>
      <c r="J9" s="8">
        <f t="shared" si="5"/>
        <v>747.78756235264586</v>
      </c>
      <c r="K9" s="9">
        <f t="shared" si="2"/>
        <v>1.4955751247052918E-2</v>
      </c>
    </row>
    <row r="10" spans="1:14" x14ac:dyDescent="0.25">
      <c r="A10" s="6">
        <v>7</v>
      </c>
      <c r="B10" s="7">
        <v>40000</v>
      </c>
      <c r="C10" s="7"/>
      <c r="D10" s="7">
        <v>1000</v>
      </c>
      <c r="E10" s="8">
        <f t="shared" si="0"/>
        <v>0</v>
      </c>
      <c r="F10" s="7">
        <f>NPV($C$16,D11:$D$13)-NPV($C$16,C11:$C$13)*(1+$C$16)*$C$17</f>
        <v>2230.6446388079039</v>
      </c>
      <c r="G10" s="6"/>
      <c r="H10" s="8">
        <f t="shared" si="3"/>
        <v>1094.0097316492306</v>
      </c>
      <c r="I10" s="8">
        <f t="shared" si="4"/>
        <v>234.42306763520247</v>
      </c>
      <c r="J10" s="8">
        <f t="shared" si="5"/>
        <v>598.2300498821171</v>
      </c>
      <c r="K10" s="9">
        <f t="shared" si="2"/>
        <v>1.4955751247052928E-2</v>
      </c>
    </row>
    <row r="11" spans="1:14" x14ac:dyDescent="0.25">
      <c r="A11" s="6">
        <v>8</v>
      </c>
      <c r="B11" s="7">
        <v>32000</v>
      </c>
      <c r="C11" s="7"/>
      <c r="D11" s="7">
        <v>900</v>
      </c>
      <c r="E11" s="8">
        <f t="shared" si="0"/>
        <v>0</v>
      </c>
      <c r="F11" s="7">
        <f>NPV($C$16,D12:$D$13)-NPV($C$16,C12:$C$13)*(1+$C$16)*$C$17</f>
        <v>1442.1768707482993</v>
      </c>
      <c r="G11" s="6"/>
      <c r="H11" s="8">
        <f t="shared" si="3"/>
        <v>670.12617832599835</v>
      </c>
      <c r="I11" s="8">
        <f t="shared" si="4"/>
        <v>166.23271852285674</v>
      </c>
      <c r="J11" s="8">
        <f t="shared" si="5"/>
        <v>478.58403990569366</v>
      </c>
      <c r="K11" s="9">
        <f t="shared" si="2"/>
        <v>1.4955751247052926E-2</v>
      </c>
    </row>
    <row r="12" spans="1:14" x14ac:dyDescent="0.25">
      <c r="A12" s="6">
        <v>9</v>
      </c>
      <c r="B12" s="7">
        <v>28000</v>
      </c>
      <c r="C12" s="7"/>
      <c r="D12" s="7">
        <v>800</v>
      </c>
      <c r="E12" s="8">
        <f t="shared" si="0"/>
        <v>0</v>
      </c>
      <c r="F12" s="7">
        <f>NPV($C$16,D13:$D$13)-NPV($C$16,C13:$C$13)*(1+$C$16)*$C$17</f>
        <v>714.28571428571422</v>
      </c>
      <c r="G12" s="6"/>
      <c r="H12" s="8">
        <f t="shared" si="3"/>
        <v>284.87145232481623</v>
      </c>
      <c r="I12" s="8">
        <f t="shared" si="4"/>
        <v>105.61515245371488</v>
      </c>
      <c r="J12" s="8">
        <f t="shared" si="5"/>
        <v>418.76103491748205</v>
      </c>
      <c r="K12" s="9">
        <f t="shared" si="2"/>
        <v>1.495575124705293E-2</v>
      </c>
    </row>
    <row r="13" spans="1:14" x14ac:dyDescent="0.25">
      <c r="A13" s="6">
        <v>10</v>
      </c>
      <c r="B13" s="7">
        <v>20000</v>
      </c>
      <c r="C13" s="7"/>
      <c r="D13" s="7">
        <v>750</v>
      </c>
      <c r="E13" s="8">
        <f t="shared" si="0"/>
        <v>0</v>
      </c>
      <c r="F13" s="7">
        <v>0</v>
      </c>
      <c r="G13" s="6"/>
      <c r="H13" s="8">
        <f t="shared" si="3"/>
        <v>-1.5347723092418164E-12</v>
      </c>
      <c r="I13" s="8">
        <f t="shared" si="4"/>
        <v>49.957858330526527</v>
      </c>
      <c r="J13" s="8">
        <f t="shared" si="5"/>
        <v>299.11502494105849</v>
      </c>
      <c r="K13" s="9">
        <f t="shared" si="2"/>
        <v>1.4955751247052925E-2</v>
      </c>
    </row>
    <row r="14" spans="1:14" x14ac:dyDescent="0.25">
      <c r="A14" s="10" t="s">
        <v>5</v>
      </c>
      <c r="B14" s="11">
        <f>NPV(C16,B4:B13)</f>
        <v>482177.57398960984</v>
      </c>
      <c r="C14" s="7">
        <f>NPV(C16,C4:C8)*(1+C16)</f>
        <v>15437.60058823227</v>
      </c>
      <c r="D14" s="8">
        <f>NPV(C16,D4:D13)</f>
        <v>8226.2727347362052</v>
      </c>
      <c r="E14" s="6"/>
      <c r="F14" s="6"/>
      <c r="G14" s="7">
        <f>NPV($C$16,G4:G8)*(1+C16)</f>
        <v>7211.3278534960646</v>
      </c>
      <c r="H14" s="6"/>
      <c r="I14" s="6"/>
      <c r="J14" s="6"/>
      <c r="K14" s="6"/>
    </row>
    <row r="15" spans="1:14" x14ac:dyDescent="0.25">
      <c r="A15" s="12"/>
      <c r="B15" s="13"/>
      <c r="C15" s="13"/>
      <c r="D15" s="14"/>
      <c r="E15" s="13"/>
      <c r="F15" s="13"/>
      <c r="G15" s="13"/>
      <c r="H15" s="13"/>
      <c r="I15" s="13"/>
      <c r="J15" s="13"/>
      <c r="K15" s="15"/>
    </row>
    <row r="16" spans="1:14" x14ac:dyDescent="0.25">
      <c r="A16" s="16" t="s">
        <v>2</v>
      </c>
      <c r="B16" s="17"/>
      <c r="C16" s="18">
        <v>0.05</v>
      </c>
      <c r="D16" s="17"/>
      <c r="E16" s="17"/>
      <c r="F16" s="17"/>
      <c r="G16" s="17"/>
      <c r="H16" s="17"/>
      <c r="I16" s="17"/>
      <c r="J16" s="17"/>
      <c r="K16" s="19"/>
    </row>
    <row r="17" spans="1:11" x14ac:dyDescent="0.25">
      <c r="A17" s="16" t="s">
        <v>4</v>
      </c>
      <c r="B17" s="17"/>
      <c r="C17" s="20">
        <f>D14/C14</f>
        <v>0.5328724945123211</v>
      </c>
      <c r="D17" s="17" t="s">
        <v>17</v>
      </c>
      <c r="E17" s="17"/>
      <c r="F17" s="17"/>
      <c r="G17" s="17"/>
      <c r="H17" s="17"/>
      <c r="I17" s="17"/>
      <c r="J17" s="17"/>
      <c r="K17" s="19"/>
    </row>
    <row r="18" spans="1:11" x14ac:dyDescent="0.25">
      <c r="A18" s="16" t="s">
        <v>14</v>
      </c>
      <c r="B18" s="17"/>
      <c r="C18" s="20">
        <f>G14/B14</f>
        <v>1.4955751247052932E-2</v>
      </c>
      <c r="D18" s="17" t="s">
        <v>15</v>
      </c>
      <c r="E18" s="17"/>
      <c r="F18" s="17"/>
      <c r="G18" s="17"/>
      <c r="H18" s="17"/>
      <c r="I18" s="17"/>
      <c r="J18" s="17"/>
      <c r="K18" s="19"/>
    </row>
    <row r="19" spans="1:11" x14ac:dyDescent="0.25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9"/>
    </row>
    <row r="20" spans="1:11" x14ac:dyDescent="0.25">
      <c r="A20" s="21" t="s">
        <v>3</v>
      </c>
      <c r="B20" s="22"/>
      <c r="C20" s="22"/>
      <c r="D20" s="22"/>
      <c r="E20" s="22"/>
      <c r="F20" s="22"/>
      <c r="G20" s="22"/>
      <c r="H20" s="22"/>
      <c r="I20" s="22"/>
      <c r="J20" s="22"/>
      <c r="K20" s="23"/>
    </row>
    <row r="22" spans="1:11" x14ac:dyDescent="0.25">
      <c r="A22" s="25" t="s">
        <v>25</v>
      </c>
      <c r="B22" s="25"/>
      <c r="C22" s="25"/>
      <c r="D22" s="25"/>
    </row>
    <row r="23" spans="1:11" x14ac:dyDescent="0.25">
      <c r="A23" s="25"/>
      <c r="B23" s="25"/>
      <c r="C23" s="25"/>
      <c r="D23" s="25"/>
    </row>
    <row r="24" spans="1:11" ht="45" x14ac:dyDescent="0.25">
      <c r="A24" s="26" t="s">
        <v>18</v>
      </c>
      <c r="B24" s="26" t="s">
        <v>19</v>
      </c>
      <c r="C24" s="26" t="s">
        <v>0</v>
      </c>
      <c r="D24" s="27" t="s">
        <v>6</v>
      </c>
      <c r="F24" s="3" t="s">
        <v>21</v>
      </c>
      <c r="G24" s="2" t="s">
        <v>22</v>
      </c>
    </row>
    <row r="25" spans="1:11" x14ac:dyDescent="0.25">
      <c r="A25" s="26">
        <v>0</v>
      </c>
      <c r="B25" s="26"/>
      <c r="C25" s="26"/>
      <c r="D25" s="28">
        <f>E7</f>
        <v>1651.9047329881955</v>
      </c>
      <c r="F25" s="3"/>
      <c r="G25" s="24">
        <f>D25</f>
        <v>1651.9047329881955</v>
      </c>
    </row>
    <row r="26" spans="1:11" x14ac:dyDescent="0.25">
      <c r="A26" s="26">
        <v>1</v>
      </c>
      <c r="B26" s="29">
        <v>0.02</v>
      </c>
      <c r="C26" s="30">
        <f t="shared" ref="C26:C32" si="6">D7</f>
        <v>1500</v>
      </c>
      <c r="D26" s="30">
        <f>E8</f>
        <v>1332.1812362808028</v>
      </c>
      <c r="F26" s="1">
        <f t="shared" ref="F26:F32" si="7">C26/(1+B26)^A26</f>
        <v>1470.5882352941176</v>
      </c>
      <c r="G26" s="1">
        <f>D26/(1+B26)^A26</f>
        <v>1306.0600355694144</v>
      </c>
    </row>
    <row r="27" spans="1:11" x14ac:dyDescent="0.25">
      <c r="A27" s="26">
        <v>2</v>
      </c>
      <c r="B27" s="29">
        <v>2.5000000000000001E-2</v>
      </c>
      <c r="C27" s="30">
        <f t="shared" si="6"/>
        <v>1250</v>
      </c>
      <c r="D27" s="30"/>
      <c r="F27" s="1">
        <f t="shared" si="7"/>
        <v>1189.767995240928</v>
      </c>
      <c r="G27" s="1">
        <f t="shared" ref="G27:G32" si="8">D27/(1+B27)^A27</f>
        <v>0</v>
      </c>
    </row>
    <row r="28" spans="1:11" x14ac:dyDescent="0.25">
      <c r="A28" s="26">
        <v>3</v>
      </c>
      <c r="B28" s="29">
        <v>0.03</v>
      </c>
      <c r="C28" s="30">
        <f t="shared" si="6"/>
        <v>1100</v>
      </c>
      <c r="D28" s="30">
        <f>E9</f>
        <v>0</v>
      </c>
      <c r="F28" s="1">
        <f t="shared" si="7"/>
        <v>1006.6558252884755</v>
      </c>
      <c r="G28" s="1">
        <f t="shared" si="8"/>
        <v>0</v>
      </c>
    </row>
    <row r="29" spans="1:11" x14ac:dyDescent="0.25">
      <c r="A29" s="26">
        <v>4</v>
      </c>
      <c r="B29" s="29">
        <v>3.1E-2</v>
      </c>
      <c r="C29" s="30">
        <f t="shared" si="6"/>
        <v>1000</v>
      </c>
      <c r="D29" s="30">
        <f>E10</f>
        <v>0</v>
      </c>
      <c r="F29" s="1">
        <f t="shared" si="7"/>
        <v>885.04497138647559</v>
      </c>
      <c r="G29" s="1">
        <f t="shared" si="8"/>
        <v>0</v>
      </c>
    </row>
    <row r="30" spans="1:11" x14ac:dyDescent="0.25">
      <c r="A30" s="26">
        <v>5</v>
      </c>
      <c r="B30" s="29">
        <v>3.2000000000000001E-2</v>
      </c>
      <c r="C30" s="30">
        <f t="shared" si="6"/>
        <v>900</v>
      </c>
      <c r="D30" s="30">
        <f>E11</f>
        <v>0</v>
      </c>
      <c r="F30" s="1">
        <f t="shared" si="7"/>
        <v>768.85425641593679</v>
      </c>
      <c r="G30" s="1">
        <f t="shared" si="8"/>
        <v>0</v>
      </c>
    </row>
    <row r="31" spans="1:11" x14ac:dyDescent="0.25">
      <c r="A31" s="26">
        <v>6</v>
      </c>
      <c r="B31" s="29">
        <v>3.3000000000000002E-2</v>
      </c>
      <c r="C31" s="30">
        <f t="shared" si="6"/>
        <v>800</v>
      </c>
      <c r="D31" s="30">
        <f>E12</f>
        <v>0</v>
      </c>
      <c r="F31" s="1">
        <f t="shared" si="7"/>
        <v>658.39732524230396</v>
      </c>
      <c r="G31" s="1">
        <f t="shared" si="8"/>
        <v>0</v>
      </c>
    </row>
    <row r="32" spans="1:11" x14ac:dyDescent="0.25">
      <c r="A32" s="26">
        <v>7</v>
      </c>
      <c r="B32" s="29">
        <v>3.5000000000000003E-2</v>
      </c>
      <c r="C32" s="30">
        <f t="shared" si="6"/>
        <v>750</v>
      </c>
      <c r="D32" s="30">
        <f>E13</f>
        <v>0</v>
      </c>
      <c r="F32" s="1">
        <f t="shared" si="7"/>
        <v>589.49322051286435</v>
      </c>
      <c r="G32" s="1">
        <f t="shared" si="8"/>
        <v>0</v>
      </c>
    </row>
    <row r="33" spans="1:11" ht="26.25" x14ac:dyDescent="0.25">
      <c r="A33" s="31" t="s">
        <v>20</v>
      </c>
      <c r="B33" s="32"/>
      <c r="C33" s="30">
        <f>F33</f>
        <v>6568.8018293811019</v>
      </c>
      <c r="D33" s="30">
        <f>G33</f>
        <v>2957.9647685576101</v>
      </c>
      <c r="F33" s="1">
        <f>SUM(F26:F32)</f>
        <v>6568.8018293811019</v>
      </c>
      <c r="G33" s="1">
        <f>SUM(G25:G32)</f>
        <v>2957.9647685576101</v>
      </c>
    </row>
    <row r="34" spans="1:11" ht="26.25" x14ac:dyDescent="0.25">
      <c r="A34" s="33" t="s">
        <v>23</v>
      </c>
      <c r="B34" s="34">
        <f>C33-D33</f>
        <v>3610.8370608234918</v>
      </c>
      <c r="C34" s="25"/>
      <c r="D34" s="25"/>
    </row>
    <row r="36" spans="1:11" x14ac:dyDescent="0.25">
      <c r="A36" t="s">
        <v>26</v>
      </c>
    </row>
    <row r="38" spans="1:11" ht="75" x14ac:dyDescent="0.25">
      <c r="A38" s="4" t="s">
        <v>16</v>
      </c>
      <c r="B38" s="5" t="s">
        <v>1</v>
      </c>
      <c r="C38" s="5" t="s">
        <v>8</v>
      </c>
      <c r="D38" s="4" t="s">
        <v>0</v>
      </c>
      <c r="E38" s="5" t="s">
        <v>6</v>
      </c>
      <c r="F38" s="5" t="s">
        <v>7</v>
      </c>
      <c r="G38" s="5" t="s">
        <v>13</v>
      </c>
      <c r="H38" s="5" t="s">
        <v>9</v>
      </c>
      <c r="I38" s="35"/>
      <c r="J38" s="36"/>
      <c r="K38" s="35"/>
    </row>
    <row r="39" spans="1:11" x14ac:dyDescent="0.25">
      <c r="A39" s="6">
        <v>1</v>
      </c>
      <c r="B39" s="7">
        <v>100000</v>
      </c>
      <c r="C39" s="7">
        <v>4000</v>
      </c>
      <c r="D39" s="7">
        <v>1000</v>
      </c>
      <c r="E39" s="8">
        <f>$C$52*C39</f>
        <v>2234.6810194395493</v>
      </c>
      <c r="F39" s="7">
        <f>NPV($C$51,D40:D$48)-NPV($C$51,C40:C$48)*(1+$C$51)*$C$52</f>
        <v>1346.4150704115273</v>
      </c>
      <c r="G39" s="8">
        <f>C39-E39</f>
        <v>1765.3189805604507</v>
      </c>
      <c r="H39" s="8">
        <f>(G39)*(1+$C$51)-$C$53*B39</f>
        <v>449.07633094641915</v>
      </c>
      <c r="I39" s="37"/>
      <c r="J39" s="37"/>
      <c r="K39" s="20"/>
    </row>
    <row r="40" spans="1:11" x14ac:dyDescent="0.25">
      <c r="A40" s="6">
        <v>2</v>
      </c>
      <c r="B40" s="7">
        <v>96000</v>
      </c>
      <c r="C40" s="7">
        <v>3800</v>
      </c>
      <c r="D40" s="7">
        <v>1000</v>
      </c>
      <c r="E40" s="8">
        <f t="shared" ref="E40:E48" si="9">$C$52*C40</f>
        <v>2122.9469684675719</v>
      </c>
      <c r="F40" s="7">
        <f>NPV($C$51,D41:D$48)-NPV($C$51,C41:C$48)*(1+$C$51)*$C$52</f>
        <v>2642.8301408230573</v>
      </c>
      <c r="G40" s="8">
        <f t="shared" ref="G40:G43" si="10">C40-E40</f>
        <v>1677.0530315324281</v>
      </c>
      <c r="H40" s="8">
        <f>(H39+G40)*(1+$C$51)-$C$53*B40</f>
        <v>884.10757590641811</v>
      </c>
      <c r="I40" s="37"/>
      <c r="J40" s="37"/>
      <c r="K40" s="20"/>
    </row>
    <row r="41" spans="1:11" x14ac:dyDescent="0.25">
      <c r="A41" s="6">
        <v>3</v>
      </c>
      <c r="B41" s="7">
        <v>85000</v>
      </c>
      <c r="C41" s="7">
        <v>3400</v>
      </c>
      <c r="D41" s="7">
        <v>1400</v>
      </c>
      <c r="E41" s="8">
        <f t="shared" si="9"/>
        <v>1899.4788665236169</v>
      </c>
      <c r="F41" s="7">
        <f>NPV($C$51,D42:D$48)-NPV($C$51,C42:C$48)*(1+$C$51)*$C$52</f>
        <v>3369.4244577140066</v>
      </c>
      <c r="G41" s="8">
        <f t="shared" si="10"/>
        <v>1500.5211334763831</v>
      </c>
      <c r="H41" s="8">
        <f t="shared" ref="H41:H48" si="11">(H40+G41)*(1+$C$51)-$C$53*B41</f>
        <v>1310.0278360061957</v>
      </c>
      <c r="I41" s="37"/>
      <c r="J41" s="37"/>
      <c r="K41" s="20"/>
    </row>
    <row r="42" spans="1:11" x14ac:dyDescent="0.25">
      <c r="A42" s="6">
        <v>4</v>
      </c>
      <c r="B42" s="7">
        <v>75000</v>
      </c>
      <c r="C42" s="7">
        <v>3050</v>
      </c>
      <c r="D42" s="7">
        <v>1500</v>
      </c>
      <c r="E42" s="8">
        <f t="shared" si="9"/>
        <v>1703.9442773226563</v>
      </c>
      <c r="F42" s="7">
        <f>NPV($C$51,D43:D$48)-NPV($C$51,C43:C$48)*(1+$C$51)*$C$52</f>
        <v>3827.0371717884964</v>
      </c>
      <c r="G42" s="8">
        <f t="shared" si="10"/>
        <v>1346.0557226773437</v>
      </c>
      <c r="H42" s="8">
        <f t="shared" si="11"/>
        <v>1735.5062876361758</v>
      </c>
      <c r="I42" s="37"/>
      <c r="J42" s="37"/>
      <c r="K42" s="20"/>
    </row>
    <row r="43" spans="1:11" x14ac:dyDescent="0.25">
      <c r="A43" s="6">
        <v>5</v>
      </c>
      <c r="B43" s="7">
        <v>60000</v>
      </c>
      <c r="C43" s="7">
        <v>2440</v>
      </c>
      <c r="D43" s="7">
        <v>1300</v>
      </c>
      <c r="E43" s="8">
        <f t="shared" si="9"/>
        <v>1363.155421858125</v>
      </c>
      <c r="F43" s="7">
        <f>NPV($C$51,D44:D$48)-NPV($C$51,C44:C$48)*(1+$C$51)*$C$52</f>
        <v>4149.7022233289526</v>
      </c>
      <c r="G43" s="8">
        <f t="shared" si="10"/>
        <v>1076.844578141875</v>
      </c>
      <c r="H43" s="8">
        <f t="shared" si="11"/>
        <v>2110.2632498817211</v>
      </c>
      <c r="I43" s="37"/>
      <c r="J43" s="37"/>
      <c r="K43" s="20"/>
    </row>
    <row r="44" spans="1:11" x14ac:dyDescent="0.25">
      <c r="A44" s="6">
        <v>6</v>
      </c>
      <c r="B44" s="7">
        <v>50000</v>
      </c>
      <c r="C44" s="7"/>
      <c r="D44" s="7">
        <v>1150</v>
      </c>
      <c r="E44" s="8">
        <f t="shared" si="9"/>
        <v>0</v>
      </c>
      <c r="F44" s="7">
        <f>NPV($C$51,D45:D$48)-NPV($C$51,C45:C$48)*(1+$C$51)*$C$52</f>
        <v>3207.1873344954006</v>
      </c>
      <c r="G44" s="6"/>
      <c r="H44" s="8">
        <f t="shared" si="11"/>
        <v>1513.5221130547804</v>
      </c>
      <c r="I44" s="37"/>
      <c r="J44" s="37"/>
      <c r="K44" s="20"/>
    </row>
    <row r="45" spans="1:11" x14ac:dyDescent="0.25">
      <c r="A45" s="6">
        <v>7</v>
      </c>
      <c r="B45" s="7">
        <v>40000</v>
      </c>
      <c r="C45" s="7"/>
      <c r="D45" s="7">
        <v>1050</v>
      </c>
      <c r="E45" s="8">
        <f t="shared" si="9"/>
        <v>0</v>
      </c>
      <c r="F45" s="7">
        <f>NPV($C$51,D46:D$48)-NPV($C$51,C46:C$48)*(1+$C$51)*$C$52</f>
        <v>2317.5467012201702</v>
      </c>
      <c r="G45" s="6"/>
      <c r="H45" s="8">
        <f t="shared" si="11"/>
        <v>1027.3947792506979</v>
      </c>
      <c r="I45" s="37"/>
      <c r="J45" s="37"/>
      <c r="K45" s="20"/>
    </row>
    <row r="46" spans="1:11" x14ac:dyDescent="0.25">
      <c r="A46" s="6">
        <v>8</v>
      </c>
      <c r="B46" s="7">
        <v>32000</v>
      </c>
      <c r="C46" s="7"/>
      <c r="D46" s="7">
        <v>940</v>
      </c>
      <c r="E46" s="8">
        <f t="shared" si="9"/>
        <v>0</v>
      </c>
      <c r="F46" s="7">
        <f>NPV($C$51,D47:D$48)-NPV($C$51,C47:C$48)*(1+$C$51)*$C$52</f>
        <v>1493.424036281179</v>
      </c>
      <c r="G46" s="6"/>
      <c r="H46" s="8">
        <f t="shared" si="11"/>
        <v>629.32176664777558</v>
      </c>
      <c r="I46" s="37"/>
      <c r="J46" s="37"/>
      <c r="K46" s="20"/>
    </row>
    <row r="47" spans="1:11" x14ac:dyDescent="0.25">
      <c r="A47" s="6">
        <v>9</v>
      </c>
      <c r="B47" s="7">
        <v>28000</v>
      </c>
      <c r="C47" s="7"/>
      <c r="D47" s="7">
        <v>830</v>
      </c>
      <c r="E47" s="8">
        <f t="shared" si="9"/>
        <v>0</v>
      </c>
      <c r="F47" s="7">
        <f>NPV($C$51,D48:D$48)-NPV($C$51,C48:C$48)*(1+$C$51)*$C$52</f>
        <v>738.09523809523807</v>
      </c>
      <c r="G47" s="6"/>
      <c r="H47" s="8">
        <f t="shared" si="11"/>
        <v>267.52544736038931</v>
      </c>
      <c r="I47" s="37"/>
      <c r="J47" s="37"/>
      <c r="K47" s="20"/>
    </row>
    <row r="48" spans="1:11" x14ac:dyDescent="0.25">
      <c r="A48" s="6">
        <v>10</v>
      </c>
      <c r="B48" s="7">
        <v>20000</v>
      </c>
      <c r="C48" s="7"/>
      <c r="D48" s="7">
        <v>775</v>
      </c>
      <c r="E48" s="8">
        <f t="shared" si="9"/>
        <v>0</v>
      </c>
      <c r="F48" s="7"/>
      <c r="G48" s="6"/>
      <c r="H48" s="8">
        <f t="shared" si="11"/>
        <v>-1.9895196601282805E-12</v>
      </c>
      <c r="I48" s="37"/>
      <c r="J48" s="37"/>
      <c r="K48" s="20"/>
    </row>
    <row r="49" spans="1:11" x14ac:dyDescent="0.25">
      <c r="A49" s="10" t="s">
        <v>5</v>
      </c>
      <c r="B49" s="11">
        <f>NPV(C51,B39:B48)</f>
        <v>482177.57398960984</v>
      </c>
      <c r="C49" s="7">
        <f>NPV(C51,C39:C43)*(1+C51)</f>
        <v>15345.046559818182</v>
      </c>
      <c r="D49" s="8">
        <f>NPV(C51,D39:D48)</f>
        <v>8572.8210724104611</v>
      </c>
      <c r="E49" s="6"/>
      <c r="F49" s="6"/>
      <c r="G49" s="7">
        <f>NPV($C$16,G39:G43)*(1+C51)</f>
        <v>6772.2254874077216</v>
      </c>
      <c r="H49" s="6"/>
      <c r="I49" s="17"/>
      <c r="J49" s="17"/>
      <c r="K49" s="17"/>
    </row>
    <row r="50" spans="1:11" x14ac:dyDescent="0.25">
      <c r="A50" s="12"/>
      <c r="B50" s="13"/>
      <c r="C50" s="13"/>
      <c r="D50" s="14"/>
      <c r="E50" s="13"/>
      <c r="F50" s="13"/>
      <c r="G50" s="13"/>
      <c r="H50" s="13"/>
      <c r="I50" s="17"/>
      <c r="J50" s="17"/>
      <c r="K50" s="19"/>
    </row>
    <row r="51" spans="1:11" x14ac:dyDescent="0.25">
      <c r="A51" s="16" t="s">
        <v>2</v>
      </c>
      <c r="B51" s="17"/>
      <c r="C51" s="18">
        <v>0.05</v>
      </c>
      <c r="D51" s="17"/>
      <c r="E51" s="17"/>
      <c r="F51" s="17"/>
      <c r="G51" s="17"/>
      <c r="H51" s="17"/>
      <c r="I51" s="17"/>
      <c r="J51" s="17"/>
      <c r="K51" s="19"/>
    </row>
    <row r="52" spans="1:11" x14ac:dyDescent="0.25">
      <c r="A52" s="16" t="s">
        <v>4</v>
      </c>
      <c r="B52" s="17"/>
      <c r="C52" s="20">
        <f>D49/C49</f>
        <v>0.55867025485988731</v>
      </c>
      <c r="D52" s="17"/>
      <c r="E52" s="17"/>
      <c r="F52" s="17"/>
      <c r="G52" s="17"/>
      <c r="H52" s="17"/>
      <c r="I52" s="17"/>
      <c r="J52" s="17"/>
      <c r="K52" s="19"/>
    </row>
    <row r="53" spans="1:11" x14ac:dyDescent="0.25">
      <c r="A53" s="16" t="s">
        <v>14</v>
      </c>
      <c r="B53" s="17"/>
      <c r="C53" s="20">
        <f>G49/B49</f>
        <v>1.404508598642054E-2</v>
      </c>
      <c r="D53" s="17"/>
      <c r="E53" s="17"/>
      <c r="F53" s="17"/>
      <c r="G53" s="17"/>
      <c r="H53" s="17"/>
      <c r="I53" s="17"/>
      <c r="J53" s="17"/>
      <c r="K53" s="19"/>
    </row>
    <row r="54" spans="1:11" x14ac:dyDescent="0.25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9"/>
    </row>
    <row r="55" spans="1:11" x14ac:dyDescent="0.25">
      <c r="A55" s="21" t="s">
        <v>3</v>
      </c>
      <c r="B55" s="22"/>
      <c r="C55" s="22"/>
      <c r="D55" s="22"/>
      <c r="E55" s="22"/>
      <c r="F55" s="22"/>
      <c r="G55" s="22"/>
      <c r="H55" s="22"/>
      <c r="I55" s="22"/>
      <c r="J55" s="22"/>
      <c r="K55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Parrini</dc:creator>
  <cp:lastModifiedBy>A Zionce</cp:lastModifiedBy>
  <dcterms:created xsi:type="dcterms:W3CDTF">2022-10-06T03:15:30Z</dcterms:created>
  <dcterms:modified xsi:type="dcterms:W3CDTF">2022-11-22T15:57:07Z</dcterms:modified>
</cp:coreProperties>
</file>